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3"/>
  </bookViews>
  <sheets>
    <sheet name="Приложение 1 к паспорту" sheetId="1" r:id="rId1"/>
    <sheet name="Приложение 2 к паспорту" sheetId="2" r:id="rId2"/>
    <sheet name="Приложение 3" sheetId="3" r:id="rId3"/>
    <sheet name="приложение 5" sheetId="4" r:id="rId4"/>
  </sheets>
  <definedNames>
    <definedName name="_xlnm.Print_Area" localSheetId="3">'приложение 5'!$A$1:$G$25</definedName>
  </definedNames>
  <calcPr calcId="125725"/>
</workbook>
</file>

<file path=xl/calcChain.xml><?xml version="1.0" encoding="utf-8"?>
<calcChain xmlns="http://schemas.openxmlformats.org/spreadsheetml/2006/main">
  <c r="G8" i="4"/>
  <c r="F8"/>
  <c r="E8"/>
  <c r="D8"/>
  <c r="G12"/>
  <c r="F12"/>
  <c r="E12"/>
  <c r="D12"/>
  <c r="G13"/>
  <c r="F13"/>
  <c r="E13"/>
  <c r="D13"/>
  <c r="G15"/>
  <c r="F15"/>
  <c r="E15"/>
  <c r="D15"/>
  <c r="G20"/>
  <c r="G19"/>
  <c r="H11" i="3"/>
  <c r="J13"/>
  <c r="J11" s="1"/>
  <c r="I13"/>
  <c r="I11" s="1"/>
  <c r="H13"/>
  <c r="J14"/>
  <c r="I14"/>
  <c r="H14"/>
  <c r="K16"/>
  <c r="K13" s="1"/>
  <c r="K11" s="1"/>
  <c r="K14" l="1"/>
</calcChain>
</file>

<file path=xl/sharedStrings.xml><?xml version="1.0" encoding="utf-8"?>
<sst xmlns="http://schemas.openxmlformats.org/spreadsheetml/2006/main" count="185" uniqueCount="90">
  <si>
    <t>Вес показателя</t>
  </si>
  <si>
    <t>x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</si>
  <si>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</si>
  <si>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</si>
  <si>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</si>
  <si>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</si>
  <si>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</si>
  <si>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</si>
  <si>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 xml:space="preserve">Целевой показатель 1    </t>
  </si>
  <si>
    <t>2013 год</t>
  </si>
  <si>
    <t>2014 год</t>
  </si>
  <si>
    <t>2015 год</t>
  </si>
  <si>
    <t>2016 год</t>
  </si>
  <si>
    <t>Плановый период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</si>
  <si>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</si>
  <si>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</si>
  <si>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</si>
  <si>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</si>
  <si>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</si>
  <si>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</si>
  <si>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</si>
  <si>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</si>
  <si>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</si>
  <si>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</si>
  <si>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</si>
  <si>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</si>
  <si>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</si>
  <si>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</si>
  <si>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</si>
  <si>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</si>
  <si>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</si>
  <si>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</si>
  <si>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</si>
  <si>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</si>
  <si>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РзПр</t>
  </si>
  <si>
    <t>2014  год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</si>
  <si>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</si>
  <si>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</si>
  <si>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</si>
  <si>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</si>
  <si>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</si>
  <si>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</si>
  <si>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</si>
  <si>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</si>
  <si>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</si>
  <si>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</si>
  <si>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чел.</t>
  </si>
  <si>
    <t>ед.</t>
  </si>
  <si>
    <t>Удельный вес населения, участвующего в культурно-досуговых мероприятиях</t>
  </si>
  <si>
    <t>%</t>
  </si>
  <si>
    <t xml:space="preserve">Число клубных формирований на 1 тыс. человек населения </t>
  </si>
  <si>
    <t xml:space="preserve">Целевой показатель 4    </t>
  </si>
  <si>
    <t xml:space="preserve">Минимальное число социокультурных проектов в области культуры, реализованных мунципальными учреждениями культуры </t>
  </si>
  <si>
    <t xml:space="preserve">Ведомственная отчетность </t>
  </si>
  <si>
    <t>Удельный вес населения, участвующего в платных культурно-досуговых мероприятиях</t>
  </si>
  <si>
    <t>054</t>
  </si>
  <si>
    <t xml:space="preserve">Целевой показатель 2    </t>
  </si>
  <si>
    <t xml:space="preserve">Приложение № 1  к Паспорту муниципальной программы Новоалтатского сельсовета "Развитие культуры" 
</t>
  </si>
  <si>
    <r>
      <rPr>
        <b/>
        <sz val="11"/>
        <color theme="1"/>
        <rFont val="Times New Roman"/>
        <family val="1"/>
        <charset val="204"/>
      </rPr>
      <t>Цель</t>
    </r>
    <r>
      <rPr>
        <sz val="11"/>
        <color theme="1"/>
        <rFont val="Times New Roman"/>
        <family val="1"/>
        <charset val="204"/>
      </rPr>
      <t xml:space="preserve"> - Создание условий для развития и реализации культурного и духовного потенциала населения </t>
    </r>
  </si>
  <si>
    <t>Отраслевая статистическая отчетность (форма № 7-НК "Сведения об учреждении культурно-досугового типа")</t>
  </si>
  <si>
    <t>16,60</t>
  </si>
  <si>
    <t>17,10</t>
  </si>
  <si>
    <t xml:space="preserve">Число получателей денежных поощрений лучшим творческим работникам, работникам организаций культуры и образовательных  учреждений в области культуры, талантливой молодежи в сфере культуры и искусства </t>
  </si>
  <si>
    <r>
      <rPr>
        <b/>
        <sz val="11"/>
        <color theme="1"/>
        <rFont val="Times New Roman"/>
        <family val="1"/>
        <charset val="204"/>
      </rPr>
      <t>Задача 1.</t>
    </r>
    <r>
      <rPr>
        <sz val="11"/>
        <color theme="1"/>
        <rFont val="Times New Roman"/>
        <family val="1"/>
        <charset val="204"/>
      </rPr>
      <t xml:space="preserve"> Сохранение и развитие народных художественных традиций и создание равных условий для культурного развития населения </t>
    </r>
  </si>
  <si>
    <r>
      <t xml:space="preserve">Подпрограмма 1. </t>
    </r>
    <r>
      <rPr>
        <sz val="11"/>
        <color theme="1"/>
        <rFont val="Times New Roman"/>
        <family val="1"/>
        <charset val="204"/>
      </rPr>
      <t>«Народное творчество и культурно-досуговая деятельность»</t>
    </r>
    <r>
      <rPr>
        <b/>
        <sz val="11"/>
        <color theme="1"/>
        <rFont val="Times New Roman"/>
        <family val="1"/>
        <charset val="204"/>
      </rPr>
      <t xml:space="preserve"> </t>
    </r>
  </si>
  <si>
    <t>Целевой показатель 3</t>
  </si>
  <si>
    <t>Целевой показатель 4</t>
  </si>
  <si>
    <t xml:space="preserve">Количество организованных и проведенных  культурно-досуговых мероприятий </t>
  </si>
  <si>
    <t>Отраслевая статистическая отчетность (форма № 7-НК   «Сведения об учреждении культурно-досугового типа»)</t>
  </si>
  <si>
    <t xml:space="preserve">Количество посетителей культурно-массовых мероприятий </t>
  </si>
  <si>
    <t xml:space="preserve">Количество  клубных формирований </t>
  </si>
  <si>
    <t xml:space="preserve">Число участников  клубных формирований </t>
  </si>
  <si>
    <t xml:space="preserve">Число участников  клубных формирований для детей в возрасте до 14 лет включительно  </t>
  </si>
  <si>
    <t xml:space="preserve">Доля муниципальных учреждений культурно-досугового типа, находящихся в удовлетворительном состоянии, в общем количестве муниципальных учреждений культурно-досугового типа </t>
  </si>
  <si>
    <t>Приложение № 2  к  Паспорту муниципальной программы Новоалтатского сельсовета "Развитие культуры"</t>
  </si>
  <si>
    <r>
      <rPr>
        <b/>
        <sz val="12"/>
        <color theme="1"/>
        <rFont val="Times New Roman"/>
        <family val="1"/>
        <charset val="204"/>
      </rPr>
      <t>Цель</t>
    </r>
    <r>
      <rPr>
        <sz val="12"/>
        <color theme="1"/>
        <rFont val="Times New Roman"/>
        <family val="1"/>
        <charset val="204"/>
      </rPr>
      <t xml:space="preserve"> - Создание условий для развития и реализации культурного и духовного потенциала населения </t>
    </r>
  </si>
  <si>
    <t xml:space="preserve">Целевой показатель 2   </t>
  </si>
  <si>
    <t xml:space="preserve">Приложение № 3  к муниципальной программе Новоалтатского сельсовета "Развитие культуры" 
</t>
  </si>
  <si>
    <t>Информация о распределении планируемых расходов по отдельным мероприятиям программы, подпрограммам муниципальной программы Новоалтатского сельсовета</t>
  </si>
  <si>
    <t xml:space="preserve">Развитие культуры </t>
  </si>
  <si>
    <t>администрация сельсовета</t>
  </si>
  <si>
    <t>811</t>
  </si>
  <si>
    <t>Народное творчество и культурно-досуговая деятельность</t>
  </si>
  <si>
    <t xml:space="preserve">Приложение № 5  к муниципальной программе Новоалтатского сельсовета "Развитие культуры" 
</t>
  </si>
  <si>
    <t>Информация о ресурсном обеспечении и прогнозной оценке расходов на реализацию целей муниципальной программы Новоалтатского сельсовета с учетом источников финансирования, в том числе по уровням бюджетной системы</t>
  </si>
  <si>
    <t>бюджет поселения</t>
  </si>
  <si>
    <t>(руб.),  годы</t>
  </si>
  <si>
    <t>Оценка расходов (руб.), годы</t>
  </si>
  <si>
    <t>6,5</t>
  </si>
  <si>
    <t>8,6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</si>
</sst>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9">
    <xf numFmtId="0" fontId="0" fillId="0" borderId="0" xfId="0"/>
    <xf numFmtId="49" fontId="4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49" fontId="4" fillId="0" borderId="2" xfId="0" applyNumberFormat="1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/>
    </xf>
    <xf numFmtId="0" fontId="0" fillId="2" borderId="0" xfId="0" applyFill="1"/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49" fontId="4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 wrapText="1"/>
    </xf>
    <xf numFmtId="0" fontId="0" fillId="0" borderId="0" xfId="0" applyFill="1"/>
    <xf numFmtId="0" fontId="6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4" xfId="0" applyBorder="1" applyAlignment="1"/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6" fillId="0" borderId="5" xfId="0" applyNumberFormat="1" applyFont="1" applyBorder="1" applyAlignment="1">
      <alignment vertical="center" wrapText="1"/>
    </xf>
    <xf numFmtId="0" fontId="6" fillId="0" borderId="6" xfId="0" applyNumberFormat="1" applyFont="1" applyBorder="1" applyAlignment="1">
      <alignment vertical="center" wrapText="1"/>
    </xf>
    <xf numFmtId="0" fontId="6" fillId="0" borderId="7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opLeftCell="A16" workbookViewId="0">
      <selection activeCell="T16" sqref="T16"/>
    </sheetView>
  </sheetViews>
  <sheetFormatPr defaultRowHeight="15"/>
  <cols>
    <col min="1" max="1" width="7.28515625" customWidth="1"/>
    <col min="2" max="2" width="17.28515625" customWidth="1"/>
    <col min="3" max="3" width="15.28515625" customWidth="1"/>
    <col min="4" max="4" width="10.85546875" customWidth="1"/>
    <col min="5" max="5" width="23.85546875" customWidth="1"/>
    <col min="6" max="7" width="9.7109375" customWidth="1"/>
    <col min="8" max="8" width="11" customWidth="1"/>
    <col min="9" max="9" width="11.5703125" customWidth="1"/>
    <col min="10" max="10" width="10.42578125" customWidth="1"/>
  </cols>
  <sheetData>
    <row r="1" spans="1:28" ht="66" customHeight="1">
      <c r="H1" s="84" t="s">
        <v>57</v>
      </c>
      <c r="I1" s="84"/>
      <c r="J1" s="84"/>
    </row>
    <row r="3" spans="1:28">
      <c r="A3" s="90" t="s">
        <v>3</v>
      </c>
      <c r="B3" s="90"/>
      <c r="C3" s="90"/>
      <c r="D3" s="90"/>
      <c r="E3" s="90"/>
      <c r="F3" s="90"/>
      <c r="G3" s="90"/>
      <c r="H3" s="90"/>
      <c r="I3" s="90"/>
      <c r="J3" s="90"/>
    </row>
    <row r="5" spans="1:28" ht="17.25" customHeight="1">
      <c r="A5" s="79" t="s">
        <v>4</v>
      </c>
      <c r="B5" s="79" t="s">
        <v>5</v>
      </c>
      <c r="C5" s="79" t="s">
        <v>6</v>
      </c>
      <c r="D5" s="82" t="s">
        <v>0</v>
      </c>
      <c r="E5" s="79" t="s">
        <v>7</v>
      </c>
      <c r="F5" s="82" t="s">
        <v>2</v>
      </c>
      <c r="G5" s="79" t="s">
        <v>9</v>
      </c>
      <c r="H5" s="79" t="s">
        <v>10</v>
      </c>
      <c r="I5" s="79" t="s">
        <v>11</v>
      </c>
      <c r="J5" s="79" t="s">
        <v>12</v>
      </c>
    </row>
    <row r="6" spans="1:28" ht="6.75" customHeight="1">
      <c r="A6" s="80"/>
      <c r="B6" s="80"/>
      <c r="C6" s="80"/>
      <c r="D6" s="82"/>
      <c r="E6" s="80"/>
      <c r="F6" s="82"/>
      <c r="G6" s="80"/>
      <c r="H6" s="80"/>
      <c r="I6" s="80"/>
      <c r="J6" s="80"/>
    </row>
    <row r="7" spans="1:28" ht="20.25" customHeight="1">
      <c r="A7" s="81"/>
      <c r="B7" s="81"/>
      <c r="C7" s="81"/>
      <c r="D7" s="82"/>
      <c r="E7" s="81"/>
      <c r="F7" s="82"/>
      <c r="G7" s="81"/>
      <c r="H7" s="81"/>
      <c r="I7" s="81"/>
      <c r="J7" s="81"/>
    </row>
    <row r="8" spans="1:28">
      <c r="A8" s="1"/>
      <c r="B8" s="76" t="s">
        <v>58</v>
      </c>
      <c r="C8" s="77"/>
      <c r="D8" s="77"/>
      <c r="E8" s="77"/>
      <c r="F8" s="77"/>
      <c r="G8" s="77"/>
      <c r="H8" s="77"/>
      <c r="I8" s="77"/>
      <c r="J8" s="78"/>
    </row>
    <row r="9" spans="1:28" ht="19.5" customHeight="1">
      <c r="A9" s="83"/>
      <c r="B9" s="91" t="s">
        <v>8</v>
      </c>
      <c r="C9" s="83"/>
      <c r="D9" s="82" t="s">
        <v>1</v>
      </c>
      <c r="E9" s="83"/>
      <c r="F9" s="83"/>
      <c r="G9" s="83"/>
      <c r="H9" s="83"/>
      <c r="I9" s="83"/>
      <c r="J9" s="83"/>
    </row>
    <row r="10" spans="1:28">
      <c r="A10" s="83"/>
      <c r="B10" s="92"/>
      <c r="C10" s="83"/>
      <c r="D10" s="82"/>
      <c r="E10" s="83"/>
      <c r="F10" s="83"/>
      <c r="G10" s="83"/>
      <c r="H10" s="83"/>
      <c r="I10" s="83"/>
      <c r="J10" s="83"/>
    </row>
    <row r="11" spans="1:28" ht="80.25" customHeight="1">
      <c r="A11" s="9"/>
      <c r="B11" s="39" t="s">
        <v>54</v>
      </c>
      <c r="C11" s="38" t="s">
        <v>49</v>
      </c>
      <c r="D11" s="38"/>
      <c r="E11" s="7" t="s">
        <v>59</v>
      </c>
      <c r="F11" s="40" t="s">
        <v>88</v>
      </c>
      <c r="G11" s="40" t="s">
        <v>89</v>
      </c>
      <c r="H11" s="40" t="s">
        <v>89</v>
      </c>
      <c r="I11" s="40" t="s">
        <v>89</v>
      </c>
      <c r="J11" s="40" t="s">
        <v>89</v>
      </c>
    </row>
    <row r="12" spans="1:28">
      <c r="A12" s="94"/>
      <c r="B12" s="91" t="s">
        <v>56</v>
      </c>
      <c r="C12" s="83"/>
      <c r="D12" s="82" t="s">
        <v>1</v>
      </c>
      <c r="E12" s="83"/>
      <c r="F12" s="93"/>
      <c r="G12" s="93"/>
      <c r="H12" s="93"/>
      <c r="I12" s="93"/>
      <c r="J12" s="93"/>
    </row>
    <row r="13" spans="1:28">
      <c r="A13" s="95"/>
      <c r="B13" s="92"/>
      <c r="C13" s="83"/>
      <c r="D13" s="82"/>
      <c r="E13" s="83"/>
      <c r="F13" s="93"/>
      <c r="G13" s="93"/>
      <c r="H13" s="93"/>
      <c r="I13" s="93"/>
      <c r="J13" s="93"/>
    </row>
    <row r="14" spans="1:28" ht="66" customHeight="1">
      <c r="A14" s="19"/>
      <c r="B14" s="39" t="s">
        <v>50</v>
      </c>
      <c r="C14" s="38" t="s">
        <v>49</v>
      </c>
      <c r="D14" s="38"/>
      <c r="E14" s="7" t="s">
        <v>59</v>
      </c>
      <c r="F14" s="40" t="s">
        <v>60</v>
      </c>
      <c r="G14" s="40" t="s">
        <v>60</v>
      </c>
      <c r="H14" s="40" t="s">
        <v>61</v>
      </c>
      <c r="I14" s="40" t="s">
        <v>61</v>
      </c>
      <c r="J14" s="40" t="s">
        <v>61</v>
      </c>
    </row>
    <row r="15" spans="1:28" ht="33.75" customHeight="1">
      <c r="A15" s="19"/>
      <c r="B15" s="10" t="s">
        <v>65</v>
      </c>
      <c r="C15" s="20"/>
      <c r="D15" s="20"/>
      <c r="E15" s="7"/>
      <c r="F15" s="20"/>
      <c r="G15" s="20"/>
      <c r="H15" s="20"/>
      <c r="I15" s="20"/>
      <c r="J15" s="20"/>
    </row>
    <row r="16" spans="1:28" s="37" customFormat="1" ht="106.5" customHeight="1">
      <c r="A16" s="42"/>
      <c r="B16" s="43" t="s">
        <v>52</v>
      </c>
      <c r="C16" s="40" t="s">
        <v>47</v>
      </c>
      <c r="D16" s="44"/>
      <c r="E16" s="40" t="s">
        <v>53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s="37" customFormat="1" ht="30">
      <c r="A17" s="42"/>
      <c r="B17" s="46" t="s">
        <v>66</v>
      </c>
      <c r="C17" s="44"/>
      <c r="D17" s="44"/>
      <c r="E17" s="40"/>
      <c r="F17" s="44"/>
      <c r="G17" s="44"/>
      <c r="H17" s="44"/>
      <c r="I17" s="44"/>
      <c r="J17" s="4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s="37" customFormat="1" ht="192" customHeight="1">
      <c r="A18" s="42"/>
      <c r="B18" s="47" t="s">
        <v>62</v>
      </c>
      <c r="C18" s="40" t="s">
        <v>46</v>
      </c>
      <c r="D18" s="44"/>
      <c r="E18" s="40" t="s">
        <v>53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ht="33" customHeight="1">
      <c r="A19" s="1"/>
      <c r="B19" s="85" t="s">
        <v>63</v>
      </c>
      <c r="C19" s="86"/>
      <c r="D19" s="86"/>
      <c r="E19" s="86"/>
      <c r="F19" s="87"/>
      <c r="G19" s="87"/>
      <c r="H19" s="87"/>
      <c r="I19" s="86"/>
      <c r="J19" s="88"/>
    </row>
    <row r="20" spans="1:28" ht="18" customHeight="1">
      <c r="A20" s="1"/>
      <c r="B20" s="89" t="s">
        <v>64</v>
      </c>
      <c r="C20" s="86"/>
      <c r="D20" s="86"/>
      <c r="E20" s="86"/>
      <c r="F20" s="86"/>
      <c r="G20" s="86"/>
      <c r="H20" s="86"/>
      <c r="I20" s="86"/>
      <c r="J20" s="88"/>
    </row>
    <row r="21" spans="1:28" ht="87" customHeight="1">
      <c r="A21" s="1"/>
      <c r="B21" s="49" t="s">
        <v>67</v>
      </c>
      <c r="C21" s="7" t="s">
        <v>47</v>
      </c>
      <c r="D21" s="7"/>
      <c r="E21" s="7" t="s">
        <v>68</v>
      </c>
      <c r="F21" s="56">
        <v>1127</v>
      </c>
      <c r="G21" s="56">
        <v>1127</v>
      </c>
      <c r="H21" s="56">
        <v>1129</v>
      </c>
      <c r="I21" s="56">
        <v>1130</v>
      </c>
      <c r="J21" s="56">
        <v>1130</v>
      </c>
    </row>
    <row r="22" spans="1:28" ht="69" customHeight="1">
      <c r="A22" s="48"/>
      <c r="B22" s="49" t="s">
        <v>69</v>
      </c>
      <c r="C22" s="59" t="s">
        <v>46</v>
      </c>
      <c r="D22" s="7"/>
      <c r="E22" s="7" t="s">
        <v>68</v>
      </c>
      <c r="F22" s="56">
        <v>9761</v>
      </c>
      <c r="G22" s="56">
        <v>9761</v>
      </c>
      <c r="H22" s="56">
        <v>9765</v>
      </c>
      <c r="I22" s="56">
        <v>9770</v>
      </c>
      <c r="J22" s="56">
        <v>9770</v>
      </c>
    </row>
    <row r="23" spans="1:28" ht="69" customHeight="1">
      <c r="A23" s="6"/>
      <c r="B23" s="49" t="s">
        <v>70</v>
      </c>
      <c r="C23" s="60" t="s">
        <v>47</v>
      </c>
      <c r="D23" s="54"/>
      <c r="E23" s="7" t="s">
        <v>68</v>
      </c>
      <c r="F23" s="56">
        <v>33</v>
      </c>
      <c r="G23" s="56">
        <v>33</v>
      </c>
      <c r="H23" s="56">
        <v>34</v>
      </c>
      <c r="I23" s="56">
        <v>34</v>
      </c>
      <c r="J23" s="56">
        <v>34</v>
      </c>
    </row>
    <row r="24" spans="1:28" ht="63.75" customHeight="1">
      <c r="A24" s="70"/>
      <c r="B24" s="72" t="s">
        <v>71</v>
      </c>
      <c r="C24" s="73" t="s">
        <v>47</v>
      </c>
      <c r="D24" s="73"/>
      <c r="E24" s="74" t="s">
        <v>68</v>
      </c>
      <c r="F24" s="68">
        <v>292</v>
      </c>
      <c r="G24" s="68">
        <v>292</v>
      </c>
      <c r="H24" s="68">
        <v>298</v>
      </c>
      <c r="I24" s="68">
        <v>298</v>
      </c>
      <c r="J24" s="68">
        <v>298</v>
      </c>
    </row>
    <row r="25" spans="1:28" ht="12.75" customHeight="1">
      <c r="A25" s="71"/>
      <c r="B25" s="72"/>
      <c r="C25" s="73"/>
      <c r="D25" s="73"/>
      <c r="E25" s="75"/>
      <c r="F25" s="69"/>
      <c r="G25" s="69"/>
      <c r="H25" s="69"/>
      <c r="I25" s="69"/>
      <c r="J25" s="69"/>
    </row>
    <row r="26" spans="1:28" ht="76.5">
      <c r="A26" s="8"/>
      <c r="B26" s="55" t="s">
        <v>72</v>
      </c>
      <c r="C26" s="60" t="s">
        <v>47</v>
      </c>
      <c r="D26" s="7"/>
      <c r="E26" s="7" t="s">
        <v>68</v>
      </c>
      <c r="F26" s="41">
        <v>160</v>
      </c>
      <c r="G26" s="41">
        <v>162</v>
      </c>
      <c r="H26" s="41">
        <v>170</v>
      </c>
      <c r="I26" s="41">
        <v>170</v>
      </c>
      <c r="J26" s="41">
        <v>170</v>
      </c>
    </row>
    <row r="27" spans="1:28" ht="170.25" customHeight="1">
      <c r="A27" s="8"/>
      <c r="B27" s="58" t="s">
        <v>73</v>
      </c>
      <c r="C27" s="59" t="s">
        <v>49</v>
      </c>
      <c r="D27" s="8"/>
      <c r="E27" s="7" t="s">
        <v>68</v>
      </c>
      <c r="F27" s="57">
        <v>71.400000000000006</v>
      </c>
      <c r="G27" s="57">
        <v>71</v>
      </c>
      <c r="H27" s="57">
        <v>71</v>
      </c>
      <c r="I27" s="57">
        <v>71</v>
      </c>
      <c r="J27" s="57">
        <v>77</v>
      </c>
    </row>
    <row r="29" spans="1:28" ht="15.75">
      <c r="B29" s="65"/>
      <c r="C29" s="66"/>
      <c r="D29" s="66"/>
      <c r="G29" s="67"/>
      <c r="H29" s="67"/>
      <c r="I29" s="67"/>
    </row>
  </sheetData>
  <mergeCells count="47">
    <mergeCell ref="I12:I13"/>
    <mergeCell ref="J12:J13"/>
    <mergeCell ref="A12:A13"/>
    <mergeCell ref="B12:B13"/>
    <mergeCell ref="C12:C13"/>
    <mergeCell ref="D12:D13"/>
    <mergeCell ref="E12:E13"/>
    <mergeCell ref="F12:F13"/>
    <mergeCell ref="H1:J1"/>
    <mergeCell ref="B19:J19"/>
    <mergeCell ref="B20:J20"/>
    <mergeCell ref="A3:J3"/>
    <mergeCell ref="A5:A7"/>
    <mergeCell ref="B5:B7"/>
    <mergeCell ref="C5:C7"/>
    <mergeCell ref="E5:E7"/>
    <mergeCell ref="B9:B10"/>
    <mergeCell ref="H9:H10"/>
    <mergeCell ref="I9:I10"/>
    <mergeCell ref="J9:J10"/>
    <mergeCell ref="A9:A10"/>
    <mergeCell ref="C9:C10"/>
    <mergeCell ref="G12:G13"/>
    <mergeCell ref="H12:H13"/>
    <mergeCell ref="B8:J8"/>
    <mergeCell ref="H5:H7"/>
    <mergeCell ref="I5:I7"/>
    <mergeCell ref="J5:J7"/>
    <mergeCell ref="D9:D10"/>
    <mergeCell ref="E9:E10"/>
    <mergeCell ref="F9:F10"/>
    <mergeCell ref="G9:G10"/>
    <mergeCell ref="D5:D7"/>
    <mergeCell ref="F5:F7"/>
    <mergeCell ref="G5:G7"/>
    <mergeCell ref="J24:J25"/>
    <mergeCell ref="A24:A25"/>
    <mergeCell ref="B24:B25"/>
    <mergeCell ref="C24:C25"/>
    <mergeCell ref="D24:D25"/>
    <mergeCell ref="E24:E25"/>
    <mergeCell ref="F24:F25"/>
    <mergeCell ref="B29:D29"/>
    <mergeCell ref="G29:I29"/>
    <mergeCell ref="G24:G25"/>
    <mergeCell ref="H24:H25"/>
    <mergeCell ref="I24:I2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topLeftCell="A2" workbookViewId="0">
      <selection activeCell="B14" sqref="B14"/>
    </sheetView>
  </sheetViews>
  <sheetFormatPr defaultRowHeight="15"/>
  <cols>
    <col min="1" max="1" width="7.28515625" customWidth="1"/>
    <col min="2" max="2" width="16.42578125" customWidth="1"/>
    <col min="3" max="3" width="14.42578125" customWidth="1"/>
    <col min="4" max="6" width="15.42578125" bestFit="1" customWidth="1"/>
    <col min="7" max="7" width="16.42578125" customWidth="1"/>
    <col min="8" max="8" width="15.140625" customWidth="1"/>
  </cols>
  <sheetData>
    <row r="1" spans="1:8" ht="45.75" customHeight="1">
      <c r="F1" s="99" t="s">
        <v>74</v>
      </c>
      <c r="G1" s="99"/>
      <c r="H1" s="99"/>
    </row>
    <row r="3" spans="1:8" ht="26.25" customHeight="1">
      <c r="A3" s="90" t="s">
        <v>14</v>
      </c>
      <c r="B3" s="90"/>
      <c r="C3" s="90"/>
      <c r="D3" s="90"/>
      <c r="E3" s="90"/>
      <c r="F3" s="90"/>
      <c r="G3" s="90"/>
      <c r="H3" s="90"/>
    </row>
    <row r="5" spans="1:8" ht="15" customHeight="1">
      <c r="A5" s="100" t="s">
        <v>15</v>
      </c>
      <c r="B5" s="100" t="s">
        <v>16</v>
      </c>
      <c r="C5" s="100" t="s">
        <v>6</v>
      </c>
      <c r="D5" s="103" t="s">
        <v>2</v>
      </c>
      <c r="E5" s="103" t="s">
        <v>9</v>
      </c>
      <c r="F5" s="103" t="s">
        <v>10</v>
      </c>
      <c r="G5" s="103" t="s">
        <v>13</v>
      </c>
      <c r="H5" s="103"/>
    </row>
    <row r="6" spans="1:8" ht="9" customHeight="1">
      <c r="A6" s="101"/>
      <c r="B6" s="101"/>
      <c r="C6" s="101"/>
      <c r="D6" s="103"/>
      <c r="E6" s="103"/>
      <c r="F6" s="103"/>
      <c r="G6" s="103"/>
      <c r="H6" s="103"/>
    </row>
    <row r="7" spans="1:8" ht="30" customHeight="1">
      <c r="A7" s="102"/>
      <c r="B7" s="102"/>
      <c r="C7" s="102"/>
      <c r="D7" s="103"/>
      <c r="E7" s="103"/>
      <c r="F7" s="103"/>
      <c r="G7" s="2" t="s">
        <v>17</v>
      </c>
      <c r="H7" s="2" t="s">
        <v>18</v>
      </c>
    </row>
    <row r="8" spans="1:8" ht="34.5" customHeight="1">
      <c r="A8" s="2">
        <v>1</v>
      </c>
      <c r="B8" s="96" t="s">
        <v>75</v>
      </c>
      <c r="C8" s="97"/>
      <c r="D8" s="97"/>
      <c r="E8" s="97"/>
      <c r="F8" s="97"/>
      <c r="G8" s="97"/>
      <c r="H8" s="98"/>
    </row>
    <row r="9" spans="1:8" ht="33.75" customHeight="1">
      <c r="A9" s="83"/>
      <c r="B9" s="104" t="s">
        <v>8</v>
      </c>
      <c r="C9" s="83"/>
      <c r="D9" s="83"/>
      <c r="E9" s="83"/>
      <c r="F9" s="83"/>
      <c r="G9" s="83"/>
      <c r="H9" s="83"/>
    </row>
    <row r="10" spans="1:8" ht="5.25" hidden="1" customHeight="1">
      <c r="A10" s="83"/>
      <c r="B10" s="104"/>
      <c r="C10" s="83"/>
      <c r="D10" s="83"/>
      <c r="E10" s="83"/>
      <c r="F10" s="83"/>
      <c r="G10" s="83"/>
      <c r="H10" s="83"/>
    </row>
    <row r="11" spans="1:8" ht="84" customHeight="1">
      <c r="A11" s="50"/>
      <c r="B11" s="58" t="s">
        <v>48</v>
      </c>
      <c r="C11" s="51" t="s">
        <v>49</v>
      </c>
      <c r="D11" s="40" t="s">
        <v>88</v>
      </c>
      <c r="E11" s="40" t="s">
        <v>89</v>
      </c>
      <c r="F11" s="40" t="s">
        <v>89</v>
      </c>
      <c r="G11" s="40" t="s">
        <v>89</v>
      </c>
      <c r="H11" s="40" t="s">
        <v>89</v>
      </c>
    </row>
    <row r="12" spans="1:8" ht="15" customHeight="1">
      <c r="A12" s="94"/>
      <c r="B12" s="91" t="s">
        <v>76</v>
      </c>
      <c r="C12" s="94"/>
      <c r="D12" s="83"/>
      <c r="E12" s="83"/>
      <c r="F12" s="83"/>
      <c r="G12" s="83"/>
      <c r="H12" s="83"/>
    </row>
    <row r="13" spans="1:8">
      <c r="A13" s="95"/>
      <c r="B13" s="92"/>
      <c r="C13" s="95"/>
      <c r="D13" s="83"/>
      <c r="E13" s="83"/>
      <c r="F13" s="83"/>
      <c r="G13" s="83"/>
      <c r="H13" s="83"/>
    </row>
    <row r="14" spans="1:8" ht="53.25" customHeight="1">
      <c r="A14" s="19"/>
      <c r="B14" s="39" t="s">
        <v>50</v>
      </c>
      <c r="C14" s="51" t="s">
        <v>49</v>
      </c>
      <c r="D14" s="40" t="s">
        <v>60</v>
      </c>
      <c r="E14" s="40" t="s">
        <v>60</v>
      </c>
      <c r="F14" s="40" t="s">
        <v>61</v>
      </c>
      <c r="G14" s="40" t="s">
        <v>61</v>
      </c>
      <c r="H14" s="40" t="s">
        <v>61</v>
      </c>
    </row>
    <row r="15" spans="1:8" ht="30">
      <c r="A15" s="19"/>
      <c r="B15" s="10" t="s">
        <v>65</v>
      </c>
      <c r="C15" s="20"/>
      <c r="D15" s="20"/>
      <c r="E15" s="20"/>
      <c r="F15" s="20"/>
      <c r="G15" s="20"/>
      <c r="H15" s="20"/>
    </row>
    <row r="16" spans="1:8" ht="117.75" customHeight="1">
      <c r="A16" s="19"/>
      <c r="B16" s="43" t="s">
        <v>52</v>
      </c>
      <c r="C16" s="7" t="s">
        <v>47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</row>
    <row r="17" spans="1:9" ht="30">
      <c r="A17" s="19"/>
      <c r="B17" s="10" t="s">
        <v>51</v>
      </c>
      <c r="C17" s="20"/>
      <c r="D17" s="20"/>
      <c r="E17" s="20"/>
      <c r="F17" s="20"/>
      <c r="G17" s="20"/>
      <c r="H17" s="20"/>
    </row>
    <row r="18" spans="1:9" ht="204.75">
      <c r="A18" s="19"/>
      <c r="B18" s="47" t="s">
        <v>62</v>
      </c>
      <c r="C18" s="7" t="s">
        <v>46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</row>
    <row r="21" spans="1:9" ht="15.75">
      <c r="B21" s="65"/>
      <c r="C21" s="66"/>
      <c r="D21" s="66"/>
      <c r="G21" s="67"/>
      <c r="H21" s="67"/>
      <c r="I21" s="67"/>
    </row>
  </sheetData>
  <mergeCells count="28">
    <mergeCell ref="A12:A13"/>
    <mergeCell ref="D9:D10"/>
    <mergeCell ref="G9:G10"/>
    <mergeCell ref="B12:B13"/>
    <mergeCell ref="C12:C13"/>
    <mergeCell ref="D12:D13"/>
    <mergeCell ref="E12:E13"/>
    <mergeCell ref="F12:F13"/>
    <mergeCell ref="G12:G13"/>
    <mergeCell ref="E9:E10"/>
    <mergeCell ref="B9:B10"/>
    <mergeCell ref="C9:C10"/>
    <mergeCell ref="B21:D21"/>
    <mergeCell ref="G21:I21"/>
    <mergeCell ref="B8:H8"/>
    <mergeCell ref="F1:H1"/>
    <mergeCell ref="A3:H3"/>
    <mergeCell ref="A5:A7"/>
    <mergeCell ref="B5:B7"/>
    <mergeCell ref="C5:C7"/>
    <mergeCell ref="D5:D7"/>
    <mergeCell ref="E5:E7"/>
    <mergeCell ref="F5:F7"/>
    <mergeCell ref="G5:H6"/>
    <mergeCell ref="F9:F10"/>
    <mergeCell ref="H9:H10"/>
    <mergeCell ref="H12:H13"/>
    <mergeCell ref="A9:A10"/>
  </mergeCells>
  <pageMargins left="0.98425196850393704" right="0.78740157480314965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2"/>
  <sheetViews>
    <sheetView topLeftCell="A2" workbookViewId="0">
      <selection activeCell="K11" sqref="K11"/>
    </sheetView>
  </sheetViews>
  <sheetFormatPr defaultRowHeight="15"/>
  <cols>
    <col min="1" max="1" width="19.42578125" customWidth="1"/>
    <col min="2" max="2" width="21.42578125" customWidth="1"/>
    <col min="3" max="3" width="20.140625" bestFit="1" customWidth="1"/>
    <col min="4" max="4" width="6.28515625" customWidth="1"/>
    <col min="5" max="5" width="6.140625" customWidth="1"/>
    <col min="6" max="6" width="7.7109375" customWidth="1"/>
    <col min="7" max="7" width="4.85546875" customWidth="1"/>
    <col min="8" max="8" width="13" customWidth="1"/>
    <col min="9" max="9" width="14.5703125" customWidth="1"/>
    <col min="10" max="10" width="15.140625" customWidth="1"/>
    <col min="11" max="11" width="14.42578125" customWidth="1"/>
    <col min="12" max="14" width="3.28515625" customWidth="1"/>
  </cols>
  <sheetData>
    <row r="1" spans="1:18" hidden="1"/>
    <row r="2" spans="1:18" ht="15" customHeight="1">
      <c r="I2" s="99" t="s">
        <v>77</v>
      </c>
      <c r="J2" s="99"/>
      <c r="K2" s="99"/>
    </row>
    <row r="3" spans="1:18" ht="44.25" customHeight="1">
      <c r="I3" s="99"/>
      <c r="J3" s="99"/>
      <c r="K3" s="99"/>
    </row>
    <row r="4" spans="1:18" ht="44.25" customHeight="1">
      <c r="I4" s="16"/>
      <c r="J4" s="16"/>
      <c r="K4" s="16"/>
    </row>
    <row r="5" spans="1:18" ht="39" customHeight="1">
      <c r="A5" s="113" t="s">
        <v>78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8" ht="26.25" customHeight="1"/>
    <row r="7" spans="1:18" ht="21.75" customHeight="1">
      <c r="A7" s="106" t="s">
        <v>19</v>
      </c>
      <c r="B7" s="106" t="s">
        <v>20</v>
      </c>
      <c r="C7" s="106" t="s">
        <v>21</v>
      </c>
      <c r="D7" s="106" t="s">
        <v>22</v>
      </c>
      <c r="E7" s="106"/>
      <c r="F7" s="106"/>
      <c r="G7" s="106"/>
      <c r="H7" s="106" t="s">
        <v>23</v>
      </c>
      <c r="I7" s="106"/>
      <c r="J7" s="106"/>
      <c r="K7" s="106"/>
    </row>
    <row r="8" spans="1:18" ht="39.75" customHeight="1">
      <c r="A8" s="106"/>
      <c r="B8" s="106"/>
      <c r="C8" s="106"/>
      <c r="D8" s="106"/>
      <c r="E8" s="106"/>
      <c r="F8" s="106"/>
      <c r="G8" s="106"/>
      <c r="H8" s="106" t="s">
        <v>86</v>
      </c>
      <c r="I8" s="106"/>
      <c r="J8" s="106"/>
      <c r="K8" s="106"/>
    </row>
    <row r="9" spans="1:18" ht="30" customHeight="1">
      <c r="A9" s="106"/>
      <c r="B9" s="106"/>
      <c r="C9" s="106"/>
      <c r="D9" s="106" t="s">
        <v>24</v>
      </c>
      <c r="E9" s="107" t="s">
        <v>34</v>
      </c>
      <c r="F9" s="106" t="s">
        <v>25</v>
      </c>
      <c r="G9" s="106" t="s">
        <v>26</v>
      </c>
      <c r="H9" s="106" t="s">
        <v>35</v>
      </c>
      <c r="I9" s="106" t="s">
        <v>17</v>
      </c>
      <c r="J9" s="106" t="s">
        <v>12</v>
      </c>
      <c r="K9" s="106" t="s">
        <v>27</v>
      </c>
    </row>
    <row r="10" spans="1:18" ht="37.5" customHeight="1">
      <c r="A10" s="106"/>
      <c r="B10" s="106"/>
      <c r="C10" s="106"/>
      <c r="D10" s="106"/>
      <c r="E10" s="108"/>
      <c r="F10" s="106"/>
      <c r="G10" s="106"/>
      <c r="H10" s="106"/>
      <c r="I10" s="106"/>
      <c r="J10" s="106"/>
      <c r="K10" s="106"/>
    </row>
    <row r="11" spans="1:18" ht="48.75" customHeight="1">
      <c r="A11" s="109" t="s">
        <v>28</v>
      </c>
      <c r="B11" s="110" t="s">
        <v>79</v>
      </c>
      <c r="C11" s="4" t="s">
        <v>29</v>
      </c>
      <c r="D11" s="5" t="s">
        <v>30</v>
      </c>
      <c r="E11" s="5" t="s">
        <v>30</v>
      </c>
      <c r="F11" s="5" t="s">
        <v>30</v>
      </c>
      <c r="G11" s="5" t="s">
        <v>30</v>
      </c>
      <c r="H11" s="62">
        <f>H13</f>
        <v>9825282</v>
      </c>
      <c r="I11" s="62">
        <f t="shared" ref="I11:K11" si="0">I13</f>
        <v>10516999</v>
      </c>
      <c r="J11" s="62">
        <f t="shared" si="0"/>
        <v>10225267</v>
      </c>
      <c r="K11" s="62">
        <f t="shared" si="0"/>
        <v>30567548</v>
      </c>
      <c r="O11" s="24"/>
      <c r="P11" s="24"/>
      <c r="Q11" s="24"/>
      <c r="R11" s="24"/>
    </row>
    <row r="12" spans="1:18" ht="31.5" customHeight="1">
      <c r="A12" s="109"/>
      <c r="B12" s="111"/>
      <c r="C12" s="4" t="s">
        <v>31</v>
      </c>
      <c r="D12" s="5" t="s">
        <v>30</v>
      </c>
      <c r="E12" s="5" t="s">
        <v>30</v>
      </c>
      <c r="F12" s="5" t="s">
        <v>30</v>
      </c>
      <c r="G12" s="5" t="s">
        <v>30</v>
      </c>
      <c r="H12" s="62"/>
      <c r="I12" s="62"/>
      <c r="J12" s="62"/>
      <c r="K12" s="63"/>
      <c r="O12" s="25"/>
      <c r="P12" s="25"/>
      <c r="Q12" s="25"/>
      <c r="R12" s="26"/>
    </row>
    <row r="13" spans="1:18" ht="32.25" customHeight="1">
      <c r="A13" s="109"/>
      <c r="B13" s="112"/>
      <c r="C13" s="52" t="s">
        <v>80</v>
      </c>
      <c r="D13" s="36" t="s">
        <v>81</v>
      </c>
      <c r="E13" s="5" t="s">
        <v>30</v>
      </c>
      <c r="F13" s="5" t="s">
        <v>30</v>
      </c>
      <c r="G13" s="5" t="s">
        <v>30</v>
      </c>
      <c r="H13" s="62">
        <f>H16</f>
        <v>9825282</v>
      </c>
      <c r="I13" s="62">
        <f t="shared" ref="I13:K13" si="1">I16</f>
        <v>10516999</v>
      </c>
      <c r="J13" s="62">
        <f t="shared" si="1"/>
        <v>10225267</v>
      </c>
      <c r="K13" s="62">
        <f t="shared" si="1"/>
        <v>30567548</v>
      </c>
      <c r="O13" s="24"/>
      <c r="P13" s="24"/>
      <c r="Q13" s="24"/>
      <c r="R13" s="24"/>
    </row>
    <row r="14" spans="1:18" ht="49.5" customHeight="1">
      <c r="A14" s="109" t="s">
        <v>32</v>
      </c>
      <c r="B14" s="110" t="s">
        <v>82</v>
      </c>
      <c r="C14" s="4" t="s">
        <v>33</v>
      </c>
      <c r="D14" s="5" t="s">
        <v>30</v>
      </c>
      <c r="E14" s="5" t="s">
        <v>30</v>
      </c>
      <c r="F14" s="5" t="s">
        <v>30</v>
      </c>
      <c r="G14" s="5" t="s">
        <v>30</v>
      </c>
      <c r="H14" s="62">
        <f>H16</f>
        <v>9825282</v>
      </c>
      <c r="I14" s="62">
        <f t="shared" ref="I14:K14" si="2">I16</f>
        <v>10516999</v>
      </c>
      <c r="J14" s="62">
        <f t="shared" si="2"/>
        <v>10225267</v>
      </c>
      <c r="K14" s="62">
        <f t="shared" si="2"/>
        <v>30567548</v>
      </c>
      <c r="O14" s="27"/>
      <c r="P14" s="27"/>
      <c r="Q14" s="27"/>
      <c r="R14" s="27"/>
    </row>
    <row r="15" spans="1:18" ht="30" customHeight="1">
      <c r="A15" s="109"/>
      <c r="B15" s="111"/>
      <c r="C15" s="4" t="s">
        <v>31</v>
      </c>
      <c r="D15" s="5" t="s">
        <v>30</v>
      </c>
      <c r="E15" s="5" t="s">
        <v>30</v>
      </c>
      <c r="F15" s="5" t="s">
        <v>30</v>
      </c>
      <c r="G15" s="5" t="s">
        <v>30</v>
      </c>
      <c r="H15" s="62"/>
      <c r="I15" s="62"/>
      <c r="J15" s="62"/>
      <c r="K15" s="63"/>
      <c r="O15" s="25"/>
      <c r="P15" s="25"/>
      <c r="Q15" s="25"/>
      <c r="R15" s="26"/>
    </row>
    <row r="16" spans="1:18" ht="31.5" customHeight="1">
      <c r="A16" s="109"/>
      <c r="B16" s="111"/>
      <c r="C16" s="53" t="s">
        <v>80</v>
      </c>
      <c r="D16" s="36" t="s">
        <v>81</v>
      </c>
      <c r="E16" s="5" t="s">
        <v>30</v>
      </c>
      <c r="F16" s="5" t="s">
        <v>30</v>
      </c>
      <c r="G16" s="5" t="s">
        <v>30</v>
      </c>
      <c r="H16" s="62">
        <v>9825282</v>
      </c>
      <c r="I16" s="62">
        <v>10516999</v>
      </c>
      <c r="J16" s="62">
        <v>10225267</v>
      </c>
      <c r="K16" s="63">
        <f>H16+I16+J16</f>
        <v>30567548</v>
      </c>
      <c r="O16" s="27"/>
      <c r="P16" s="25"/>
      <c r="Q16" s="25"/>
      <c r="R16" s="28"/>
    </row>
    <row r="17" spans="1:18" ht="0.75" hidden="1" customHeight="1">
      <c r="A17" s="109"/>
      <c r="B17" s="111"/>
      <c r="C17" s="12"/>
      <c r="D17" s="36" t="s">
        <v>55</v>
      </c>
      <c r="E17" s="5" t="s">
        <v>30</v>
      </c>
      <c r="F17" s="5" t="s">
        <v>30</v>
      </c>
      <c r="G17" s="5" t="s">
        <v>30</v>
      </c>
      <c r="H17" s="5"/>
      <c r="I17" s="5"/>
      <c r="J17" s="5"/>
      <c r="K17" s="11"/>
      <c r="O17" s="25"/>
      <c r="P17" s="25"/>
      <c r="Q17" s="25"/>
      <c r="R17" s="26"/>
    </row>
    <row r="18" spans="1:18" ht="1.5" hidden="1" customHeight="1">
      <c r="A18" s="109"/>
      <c r="B18" s="111"/>
      <c r="C18" s="15"/>
      <c r="D18" s="36" t="s">
        <v>55</v>
      </c>
      <c r="E18" s="5" t="s">
        <v>30</v>
      </c>
      <c r="F18" s="5" t="s">
        <v>30</v>
      </c>
      <c r="G18" s="5" t="s">
        <v>30</v>
      </c>
      <c r="H18" s="23"/>
      <c r="I18" s="5"/>
      <c r="J18" s="5"/>
      <c r="K18" s="21"/>
      <c r="O18" s="27"/>
      <c r="P18" s="25"/>
      <c r="Q18" s="25"/>
      <c r="R18" s="26"/>
    </row>
    <row r="19" spans="1:18" ht="0.75" customHeight="1">
      <c r="A19" s="109"/>
      <c r="B19" s="112"/>
      <c r="C19" s="22"/>
      <c r="D19" s="36" t="s">
        <v>55</v>
      </c>
      <c r="E19" s="5" t="s">
        <v>30</v>
      </c>
      <c r="F19" s="5" t="s">
        <v>30</v>
      </c>
      <c r="G19" s="5" t="s">
        <v>30</v>
      </c>
      <c r="H19" s="23"/>
      <c r="I19" s="5"/>
      <c r="J19" s="5"/>
      <c r="K19" s="3"/>
      <c r="O19" s="27"/>
      <c r="P19" s="25"/>
      <c r="Q19" s="25"/>
      <c r="R19" s="26"/>
    </row>
    <row r="20" spans="1:18" hidden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O20" s="29"/>
      <c r="P20" s="29"/>
      <c r="Q20" s="29"/>
      <c r="R20" s="29"/>
    </row>
    <row r="21" spans="1:18">
      <c r="O21" s="29"/>
      <c r="P21" s="29"/>
      <c r="Q21" s="29"/>
      <c r="R21" s="29"/>
    </row>
    <row r="22" spans="1:18" ht="15" customHeight="1">
      <c r="A22" s="105"/>
      <c r="B22" s="105"/>
      <c r="C22" s="30"/>
      <c r="D22" s="30"/>
      <c r="H22" s="31"/>
      <c r="I22" s="31"/>
    </row>
  </sheetData>
  <mergeCells count="21">
    <mergeCell ref="A5:K5"/>
    <mergeCell ref="I2:K3"/>
    <mergeCell ref="I9:I10"/>
    <mergeCell ref="J9:J10"/>
    <mergeCell ref="K9:K10"/>
    <mergeCell ref="A7:A10"/>
    <mergeCell ref="B7:B10"/>
    <mergeCell ref="A22:B22"/>
    <mergeCell ref="C7:C10"/>
    <mergeCell ref="D7:G8"/>
    <mergeCell ref="H7:K7"/>
    <mergeCell ref="H8:K8"/>
    <mergeCell ref="D9:D10"/>
    <mergeCell ref="F9:F10"/>
    <mergeCell ref="G9:G10"/>
    <mergeCell ref="H9:H10"/>
    <mergeCell ref="E9:E10"/>
    <mergeCell ref="A11:A13"/>
    <mergeCell ref="B11:B13"/>
    <mergeCell ref="A14:A19"/>
    <mergeCell ref="B14:B19"/>
  </mergeCells>
  <pageMargins left="0.19685039370078741" right="0.19685039370078741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A4" zoomScale="140" zoomScaleNormal="140" workbookViewId="0">
      <selection activeCell="I9" sqref="I9"/>
    </sheetView>
  </sheetViews>
  <sheetFormatPr defaultRowHeight="15"/>
  <cols>
    <col min="1" max="1" width="17.5703125" customWidth="1"/>
    <col min="2" max="2" width="29.85546875" customWidth="1"/>
    <col min="3" max="3" width="25.140625" customWidth="1"/>
    <col min="4" max="7" width="13.28515625" customWidth="1"/>
  </cols>
  <sheetData>
    <row r="1" spans="1:7" ht="36.75" customHeight="1">
      <c r="E1" s="99" t="s">
        <v>83</v>
      </c>
      <c r="F1" s="99"/>
      <c r="G1" s="99"/>
    </row>
    <row r="2" spans="1:7" ht="23.25" customHeight="1">
      <c r="E2" s="99"/>
      <c r="F2" s="99"/>
      <c r="G2" s="99"/>
    </row>
    <row r="3" spans="1:7" ht="14.25" customHeight="1"/>
    <row r="4" spans="1:7" ht="33.75" customHeight="1">
      <c r="A4" s="118" t="s">
        <v>84</v>
      </c>
      <c r="B4" s="118"/>
      <c r="C4" s="118"/>
      <c r="D4" s="118"/>
      <c r="E4" s="118"/>
      <c r="F4" s="118"/>
      <c r="G4" s="118"/>
    </row>
    <row r="6" spans="1:7" ht="24" customHeight="1">
      <c r="A6" s="114" t="s">
        <v>36</v>
      </c>
      <c r="B6" s="114" t="s">
        <v>37</v>
      </c>
      <c r="C6" s="114" t="s">
        <v>38</v>
      </c>
      <c r="D6" s="114" t="s">
        <v>87</v>
      </c>
      <c r="E6" s="114"/>
      <c r="F6" s="114"/>
      <c r="G6" s="114"/>
    </row>
    <row r="7" spans="1:7" ht="48" customHeight="1">
      <c r="A7" s="114"/>
      <c r="B7" s="114"/>
      <c r="C7" s="114"/>
      <c r="D7" s="14" t="s">
        <v>10</v>
      </c>
      <c r="E7" s="14" t="s">
        <v>17</v>
      </c>
      <c r="F7" s="14" t="s">
        <v>18</v>
      </c>
      <c r="G7" s="14" t="s">
        <v>27</v>
      </c>
    </row>
    <row r="8" spans="1:7" ht="15" customHeight="1">
      <c r="A8" s="114" t="s">
        <v>28</v>
      </c>
      <c r="B8" s="114" t="s">
        <v>79</v>
      </c>
      <c r="C8" s="13" t="s">
        <v>39</v>
      </c>
      <c r="D8" s="18">
        <f>D12+D13</f>
        <v>9825282</v>
      </c>
      <c r="E8" s="18">
        <f t="shared" ref="E8:G8" si="0">E12+E13</f>
        <v>10516999</v>
      </c>
      <c r="F8" s="18">
        <f t="shared" si="0"/>
        <v>10225267</v>
      </c>
      <c r="G8" s="18">
        <f t="shared" si="0"/>
        <v>30567548</v>
      </c>
    </row>
    <row r="9" spans="1:7" ht="20.25" customHeight="1">
      <c r="A9" s="114"/>
      <c r="B9" s="114"/>
      <c r="C9" s="13" t="s">
        <v>40</v>
      </c>
      <c r="D9" s="17"/>
      <c r="E9" s="17"/>
      <c r="F9" s="17"/>
      <c r="G9" s="17"/>
    </row>
    <row r="10" spans="1:7" ht="21" customHeight="1">
      <c r="A10" s="114"/>
      <c r="B10" s="114"/>
      <c r="C10" s="13" t="s">
        <v>41</v>
      </c>
      <c r="D10" s="17"/>
      <c r="E10" s="17"/>
      <c r="F10" s="17"/>
      <c r="G10" s="17"/>
    </row>
    <row r="11" spans="1:7" ht="18" customHeight="1">
      <c r="A11" s="114"/>
      <c r="B11" s="114"/>
      <c r="C11" s="13" t="s">
        <v>42</v>
      </c>
      <c r="D11" s="17"/>
      <c r="E11" s="17"/>
      <c r="F11" s="17"/>
      <c r="G11" s="17"/>
    </row>
    <row r="12" spans="1:7" ht="15.75" customHeight="1">
      <c r="A12" s="114"/>
      <c r="B12" s="114"/>
      <c r="C12" s="61" t="s">
        <v>85</v>
      </c>
      <c r="D12" s="17">
        <f>D19</f>
        <v>9791282</v>
      </c>
      <c r="E12" s="17">
        <f t="shared" ref="E12:G12" si="1">E19</f>
        <v>10482999</v>
      </c>
      <c r="F12" s="17">
        <f t="shared" si="1"/>
        <v>10191267</v>
      </c>
      <c r="G12" s="17">
        <f t="shared" si="1"/>
        <v>30465548</v>
      </c>
    </row>
    <row r="13" spans="1:7" ht="18" customHeight="1">
      <c r="A13" s="114"/>
      <c r="B13" s="114"/>
      <c r="C13" s="13" t="s">
        <v>43</v>
      </c>
      <c r="D13" s="17">
        <f>D20</f>
        <v>34000</v>
      </c>
      <c r="E13" s="17">
        <f t="shared" ref="E13:G13" si="2">E20</f>
        <v>34000</v>
      </c>
      <c r="F13" s="17">
        <f t="shared" si="2"/>
        <v>34000</v>
      </c>
      <c r="G13" s="17">
        <f t="shared" si="2"/>
        <v>102000</v>
      </c>
    </row>
    <row r="14" spans="1:7" ht="21.75" customHeight="1">
      <c r="A14" s="114"/>
      <c r="B14" s="114"/>
      <c r="C14" s="13" t="s">
        <v>44</v>
      </c>
      <c r="D14" s="17"/>
      <c r="E14" s="17"/>
      <c r="F14" s="17"/>
      <c r="G14" s="17"/>
    </row>
    <row r="15" spans="1:7" ht="15" customHeight="1">
      <c r="A15" s="114" t="s">
        <v>32</v>
      </c>
      <c r="B15" s="115" t="s">
        <v>82</v>
      </c>
      <c r="C15" s="13" t="s">
        <v>39</v>
      </c>
      <c r="D15" s="18">
        <f>D19+D20</f>
        <v>9825282</v>
      </c>
      <c r="E15" s="18">
        <f t="shared" ref="E15:G15" si="3">E19+E20</f>
        <v>10516999</v>
      </c>
      <c r="F15" s="18">
        <f t="shared" si="3"/>
        <v>10225267</v>
      </c>
      <c r="G15" s="18">
        <f t="shared" si="3"/>
        <v>30567548</v>
      </c>
    </row>
    <row r="16" spans="1:7" ht="18.75" customHeight="1">
      <c r="A16" s="114"/>
      <c r="B16" s="116"/>
      <c r="C16" s="13" t="s">
        <v>40</v>
      </c>
      <c r="D16" s="17"/>
      <c r="E16" s="17"/>
      <c r="F16" s="17"/>
      <c r="G16" s="17"/>
    </row>
    <row r="17" spans="1:7" ht="21" customHeight="1">
      <c r="A17" s="114"/>
      <c r="B17" s="116"/>
      <c r="C17" s="13" t="s">
        <v>45</v>
      </c>
      <c r="D17" s="17"/>
      <c r="E17" s="17"/>
      <c r="F17" s="17"/>
      <c r="G17" s="17"/>
    </row>
    <row r="18" spans="1:7" ht="19.5" customHeight="1">
      <c r="A18" s="114"/>
      <c r="B18" s="116"/>
      <c r="C18" s="13" t="s">
        <v>42</v>
      </c>
      <c r="D18" s="17"/>
      <c r="E18" s="17"/>
      <c r="F18" s="17"/>
      <c r="G18" s="17"/>
    </row>
    <row r="19" spans="1:7" ht="19.5" customHeight="1">
      <c r="A19" s="114"/>
      <c r="B19" s="116"/>
      <c r="C19" s="61" t="s">
        <v>85</v>
      </c>
      <c r="D19" s="17">
        <v>9791282</v>
      </c>
      <c r="E19" s="17">
        <v>10482999</v>
      </c>
      <c r="F19" s="17">
        <v>10191267</v>
      </c>
      <c r="G19" s="17">
        <f>D19+E19+F19</f>
        <v>30465548</v>
      </c>
    </row>
    <row r="20" spans="1:7" ht="18.75" customHeight="1">
      <c r="A20" s="114"/>
      <c r="B20" s="116"/>
      <c r="C20" s="13" t="s">
        <v>43</v>
      </c>
      <c r="D20" s="17">
        <v>34000</v>
      </c>
      <c r="E20" s="17">
        <v>34000</v>
      </c>
      <c r="F20" s="17">
        <v>34000</v>
      </c>
      <c r="G20" s="17">
        <f>D20+E20+F20</f>
        <v>102000</v>
      </c>
    </row>
    <row r="21" spans="1:7" ht="22.5" customHeight="1">
      <c r="A21" s="114"/>
      <c r="B21" s="117"/>
      <c r="C21" s="13" t="s">
        <v>44</v>
      </c>
      <c r="D21" s="17"/>
      <c r="E21" s="17"/>
      <c r="F21" s="17"/>
      <c r="G21" s="17"/>
    </row>
    <row r="22" spans="1:7">
      <c r="A22" s="33"/>
      <c r="B22" s="32"/>
      <c r="C22" s="34"/>
      <c r="D22" s="35"/>
      <c r="E22" s="35"/>
      <c r="F22" s="35"/>
      <c r="G22" s="35"/>
    </row>
    <row r="23" spans="1:7">
      <c r="A23" s="33"/>
      <c r="B23" s="32"/>
      <c r="C23" s="34"/>
      <c r="D23" s="35"/>
      <c r="E23" s="35"/>
      <c r="F23" s="35"/>
      <c r="G23" s="35"/>
    </row>
  </sheetData>
  <mergeCells count="10">
    <mergeCell ref="A15:A21"/>
    <mergeCell ref="B15:B21"/>
    <mergeCell ref="A6:A7"/>
    <mergeCell ref="B6:B7"/>
    <mergeCell ref="E1:G2"/>
    <mergeCell ref="C6:C7"/>
    <mergeCell ref="D6:G6"/>
    <mergeCell ref="A8:A14"/>
    <mergeCell ref="B8:B14"/>
    <mergeCell ref="A4:G4"/>
  </mergeCells>
  <pageMargins left="0.98425196850393704" right="0.78740157480314965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1 к паспорту</vt:lpstr>
      <vt:lpstr>Приложение 2 к паспорту</vt:lpstr>
      <vt:lpstr>Приложение 3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2013-12-10T07:33:16Z</dcterms:modified>
</cp:coreProperties>
</file>